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005" windowHeight="10845"/>
  </bookViews>
  <sheets>
    <sheet name="Лист1" sheetId="1" r:id="rId1"/>
  </sheets>
  <definedNames>
    <definedName name="_xlnm.Print_Area" localSheetId="0">Лист1!$A$1:$E$81</definedName>
  </definedNames>
  <calcPr calcId="152511"/>
</workbook>
</file>

<file path=xl/calcChain.xml><?xml version="1.0" encoding="utf-8"?>
<calcChain xmlns="http://schemas.openxmlformats.org/spreadsheetml/2006/main">
  <c r="E8" i="1" l="1"/>
  <c r="C8" i="1"/>
  <c r="C15" i="1"/>
  <c r="C14" i="1" s="1"/>
  <c r="D36" i="1" l="1"/>
  <c r="C34" i="1" l="1"/>
  <c r="C33" i="1" s="1"/>
  <c r="E33" i="1"/>
  <c r="E10" i="1"/>
  <c r="E9" i="1" s="1"/>
  <c r="E14" i="1"/>
  <c r="E18" i="1"/>
  <c r="E21" i="1"/>
  <c r="E23" i="1"/>
  <c r="E28" i="1"/>
  <c r="E27" i="1" s="1"/>
  <c r="E31" i="1"/>
  <c r="E30" i="1" s="1"/>
  <c r="C10" i="1"/>
  <c r="E20" i="1" l="1"/>
  <c r="E17" i="1" s="1"/>
  <c r="E26" i="1"/>
  <c r="E25" i="1" s="1"/>
  <c r="E36" i="1" s="1"/>
  <c r="C31" i="1" l="1"/>
  <c r="C30" i="1" s="1"/>
  <c r="C28" i="1"/>
  <c r="C27" i="1" s="1"/>
  <c r="C23" i="1"/>
  <c r="C21" i="1"/>
  <c r="C18" i="1"/>
  <c r="C9" i="1"/>
  <c r="C26" i="1" l="1"/>
  <c r="C25" i="1"/>
  <c r="C20" i="1"/>
  <c r="C17" i="1" s="1"/>
  <c r="C36" i="1" l="1"/>
</calcChain>
</file>

<file path=xl/sharedStrings.xml><?xml version="1.0" encoding="utf-8"?>
<sst xmlns="http://schemas.openxmlformats.org/spreadsheetml/2006/main" count="67" uniqueCount="66">
  <si>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</si>
  <si>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</si>
  <si>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</si>
  <si>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</si>
  <si>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</si>
  <si>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</si>
  <si>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</si>
  <si>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</si>
  <si>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</si>
  <si>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</si>
  <si>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</si>
  <si>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</si>
  <si>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</si>
  <si>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</si>
  <si>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</si>
  <si>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</si>
  <si>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</si>
  <si>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</si>
  <si>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</si>
  <si>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</si>
  <si>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</si>
  <si>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</si>
  <si>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</si>
  <si>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</si>
  <si>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</si>
  <si>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</si>
  <si>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</si>
  <si>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</si>
  <si>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</si>
  <si>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</si>
  <si>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</si>
  <si>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</si>
  <si>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</si>
  <si>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</si>
  <si>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</si>
  <si>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</si>
  <si>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</si>
  <si>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</si>
  <si>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</si>
  <si>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</si>
  <si>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</si>
  <si>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</si>
  <si>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</si>
  <si>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</si>
  <si>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</si>
  <si>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</si>
  <si>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</si>
  <si>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</si>
  <si>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</si>
  <si>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</si>
  <si>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</si>
  <si>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</si>
  <si>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</si>
  <si>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</si>
  <si>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000 2 02 10000 00 0000 150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</si>
  <si>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</si>
  <si>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</si>
  <si>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</si>
  <si>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</si>
  <si>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Изменение прогнозируемых доходов</t>
  </si>
  <si>
    <t>2024 год</t>
  </si>
  <si>
    <t>2025 год</t>
  </si>
  <si>
    <t>2026 год</t>
  </si>
  <si>
    <t xml:space="preserve"> бюджета Речицкого сельского поселения Почепского муниципального района Брянской области на 2024 год и плановый период 2025-2026 годов,предусмотренных приложением 1 к решению Речицкого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</si>
  <si>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
к решению Речицкого сельского Совета народных депутатов Почепского района Брянской области от 29 декабря  2023 г № 148 О бюджете Речицкого сельского поселения Почепского муниципального района Брянской области на 2024 год и плановый период 2025-2026 годов     </t>
  </si>
  <si>
    <t xml:space="preserve">Приложение № 1.2
к решению Речицкого сельского Совета народных депутатов 
Почепского района Брянской области
 от      декабря 2024г №    "О внесении изменения в бюджет 
Речицкого сельского поселения Почепского 
муниципального района Брянской области 
на 2024 год и плановый период 2025-2026 гг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</si>
</sst>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4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2" xfId="1" applyNumberFormat="1" applyFont="1" applyAlignment="1" applyProtection="1">
      <alignment horizontal="left" vertical="top" wrapText="1"/>
    </xf>
    <xf numFmtId="0" fontId="4" fillId="0" borderId="3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7"/>
  <sheetViews>
    <sheetView tabSelected="1" view="pageBreakPreview" topLeftCell="A32" zoomScaleNormal="100" zoomScaleSheetLayoutView="100" workbookViewId="0">
      <selection activeCell="E9" sqref="E9"/>
    </sheetView>
  </sheetViews>
  <sheetFormatPr defaultRowHeight="15" x14ac:dyDescent="0.25"/>
  <cols>
    <col min="1" max="1" width="29.85546875" style="26" customWidth="1"/>
    <col min="2" max="2" width="61.7109375" style="26" customWidth="1"/>
    <col min="3" max="3" width="18" style="26" customWidth="1"/>
    <col min="4" max="4" width="18.7109375" style="26" customWidth="1"/>
    <col min="5" max="5" width="14" style="26" customWidth="1"/>
    <col min="6" max="6" width="30.42578125" customWidth="1"/>
  </cols>
  <sheetData>
    <row r="1" spans="1:6" ht="106.5" customHeight="1" x14ac:dyDescent="0.25">
      <c r="A1" s="21"/>
      <c r="B1" s="20"/>
      <c r="C1" s="27" t="s">
        <v>65</v>
      </c>
      <c r="D1" s="27"/>
      <c r="E1" s="27"/>
      <c r="F1" s="2"/>
    </row>
    <row r="2" spans="1:6" ht="116.25" customHeight="1" x14ac:dyDescent="0.25">
      <c r="A2" s="21"/>
      <c r="B2" s="22"/>
      <c r="C2" s="28" t="s">
        <v>64</v>
      </c>
      <c r="D2" s="28"/>
      <c r="E2" s="28"/>
    </row>
    <row r="3" spans="1:6" ht="35.25" customHeight="1" x14ac:dyDescent="0.25">
      <c r="A3" s="21"/>
      <c r="B3" s="29" t="s">
        <v>59</v>
      </c>
      <c r="C3" s="31"/>
      <c r="D3" s="31"/>
      <c r="E3" s="31"/>
    </row>
    <row r="4" spans="1:6" ht="67.5" customHeight="1" x14ac:dyDescent="0.25">
      <c r="A4" s="21"/>
      <c r="B4" s="32" t="s">
        <v>63</v>
      </c>
      <c r="C4" s="33"/>
      <c r="D4" s="33"/>
      <c r="E4" s="33"/>
    </row>
    <row r="5" spans="1:6" ht="15.75" x14ac:dyDescent="0.25">
      <c r="A5" s="29"/>
      <c r="B5" s="30"/>
      <c r="C5" s="30"/>
      <c r="D5" s="30"/>
      <c r="E5" s="30"/>
    </row>
    <row r="6" spans="1:6" ht="15.75" x14ac:dyDescent="0.25">
      <c r="A6" s="21"/>
      <c r="B6" s="5"/>
      <c r="C6" s="21"/>
      <c r="D6" s="21"/>
      <c r="E6" s="23" t="s">
        <v>58</v>
      </c>
    </row>
    <row r="7" spans="1:6" s="1" customFormat="1" ht="75.75" customHeight="1" x14ac:dyDescent="0.25">
      <c r="A7" s="6" t="s">
        <v>0</v>
      </c>
      <c r="B7" s="6" t="s">
        <v>1</v>
      </c>
      <c r="C7" s="7" t="s">
        <v>60</v>
      </c>
      <c r="D7" s="7" t="s">
        <v>61</v>
      </c>
      <c r="E7" s="7" t="s">
        <v>62</v>
      </c>
    </row>
    <row r="8" spans="1:6" ht="20.25" customHeight="1" x14ac:dyDescent="0.25">
      <c r="A8" s="8" t="s">
        <v>2</v>
      </c>
      <c r="B8" s="9" t="s">
        <v>18</v>
      </c>
      <c r="C8" s="10">
        <f>C9+C14+C17</f>
        <v>-386100</v>
      </c>
      <c r="D8" s="10">
        <v>0</v>
      </c>
      <c r="E8" s="10">
        <f>SUM(E9+E14+E17)</f>
        <v>0</v>
      </c>
    </row>
    <row r="9" spans="1:6" ht="21.75" customHeight="1" x14ac:dyDescent="0.25">
      <c r="A9" s="8" t="s">
        <v>3</v>
      </c>
      <c r="B9" s="11" t="s">
        <v>19</v>
      </c>
      <c r="C9" s="10">
        <f>C10</f>
        <v>99500</v>
      </c>
      <c r="D9" s="10">
        <v>0</v>
      </c>
      <c r="E9" s="10">
        <f>SUM(E10)</f>
        <v>0</v>
      </c>
    </row>
    <row r="10" spans="1:6" ht="22.5" customHeight="1" x14ac:dyDescent="0.25">
      <c r="A10" s="8" t="s">
        <v>4</v>
      </c>
      <c r="B10" s="12" t="s">
        <v>20</v>
      </c>
      <c r="C10" s="13">
        <f>C11+C12+C13</f>
        <v>99500</v>
      </c>
      <c r="D10" s="13">
        <v>0</v>
      </c>
      <c r="E10" s="13">
        <f>SUM(E11+E12+E13)</f>
        <v>0</v>
      </c>
    </row>
    <row r="11" spans="1:6" ht="80.25" customHeight="1" x14ac:dyDescent="0.25">
      <c r="A11" s="8" t="s">
        <v>5</v>
      </c>
      <c r="B11" s="14" t="s">
        <v>44</v>
      </c>
      <c r="C11" s="13">
        <v>114100</v>
      </c>
      <c r="D11" s="13">
        <v>0</v>
      </c>
      <c r="E11" s="13">
        <v>0</v>
      </c>
    </row>
    <row r="12" spans="1:6" ht="120" customHeight="1" x14ac:dyDescent="0.25">
      <c r="A12" s="8" t="s">
        <v>46</v>
      </c>
      <c r="B12" s="15" t="s">
        <v>47</v>
      </c>
      <c r="C12" s="13">
        <v>-2300</v>
      </c>
      <c r="D12" s="13">
        <v>0</v>
      </c>
      <c r="E12" s="13">
        <v>0</v>
      </c>
    </row>
    <row r="13" spans="1:6" ht="48" customHeight="1" x14ac:dyDescent="0.25">
      <c r="A13" s="8" t="s">
        <v>45</v>
      </c>
      <c r="B13" s="14" t="s">
        <v>43</v>
      </c>
      <c r="C13" s="13">
        <v>-12300</v>
      </c>
      <c r="D13" s="13">
        <v>0</v>
      </c>
      <c r="E13" s="13">
        <v>0</v>
      </c>
    </row>
    <row r="14" spans="1:6" ht="20.25" customHeight="1" x14ac:dyDescent="0.25">
      <c r="A14" s="8" t="s">
        <v>6</v>
      </c>
      <c r="B14" s="11" t="s">
        <v>21</v>
      </c>
      <c r="C14" s="10">
        <f>C15</f>
        <v>17500</v>
      </c>
      <c r="D14" s="10">
        <v>0</v>
      </c>
      <c r="E14" s="10">
        <f>SUM(E15)</f>
        <v>0</v>
      </c>
    </row>
    <row r="15" spans="1:6" ht="25.5" customHeight="1" x14ac:dyDescent="0.25">
      <c r="A15" s="8" t="s">
        <v>8</v>
      </c>
      <c r="B15" s="12" t="s">
        <v>22</v>
      </c>
      <c r="C15" s="13">
        <f>C16</f>
        <v>17500</v>
      </c>
      <c r="D15" s="13">
        <v>0</v>
      </c>
      <c r="E15" s="13">
        <v>0</v>
      </c>
    </row>
    <row r="16" spans="1:6" ht="24.75" customHeight="1" x14ac:dyDescent="0.25">
      <c r="A16" s="8" t="s">
        <v>42</v>
      </c>
      <c r="B16" s="12" t="s">
        <v>22</v>
      </c>
      <c r="C16" s="13">
        <v>17500</v>
      </c>
      <c r="D16" s="13">
        <v>0</v>
      </c>
      <c r="E16" s="13">
        <v>0</v>
      </c>
    </row>
    <row r="17" spans="1:5" ht="21" customHeight="1" x14ac:dyDescent="0.25">
      <c r="A17" s="8" t="s">
        <v>7</v>
      </c>
      <c r="B17" s="11" t="s">
        <v>23</v>
      </c>
      <c r="C17" s="10">
        <f>C18+C20</f>
        <v>-503100</v>
      </c>
      <c r="D17" s="10">
        <v>0</v>
      </c>
      <c r="E17" s="10">
        <f>SUM(E18+E20)</f>
        <v>0</v>
      </c>
    </row>
    <row r="18" spans="1:5" ht="21.75" customHeight="1" x14ac:dyDescent="0.25">
      <c r="A18" s="8" t="s">
        <v>9</v>
      </c>
      <c r="B18" s="12" t="s">
        <v>24</v>
      </c>
      <c r="C18" s="13">
        <f>C19</f>
        <v>439000</v>
      </c>
      <c r="D18" s="13">
        <v>0</v>
      </c>
      <c r="E18" s="13">
        <f>SUM(E19)</f>
        <v>0</v>
      </c>
    </row>
    <row r="19" spans="1:5" ht="55.5" customHeight="1" x14ac:dyDescent="0.25">
      <c r="A19" s="8" t="s">
        <v>10</v>
      </c>
      <c r="B19" s="12" t="s">
        <v>25</v>
      </c>
      <c r="C19" s="13">
        <v>439000</v>
      </c>
      <c r="D19" s="13">
        <v>0</v>
      </c>
      <c r="E19" s="13">
        <v>0</v>
      </c>
    </row>
    <row r="20" spans="1:5" ht="15.75" customHeight="1" x14ac:dyDescent="0.25">
      <c r="A20" s="8" t="s">
        <v>11</v>
      </c>
      <c r="B20" s="11" t="s">
        <v>26</v>
      </c>
      <c r="C20" s="10">
        <f>C21+C23</f>
        <v>-942100</v>
      </c>
      <c r="D20" s="10">
        <v>0</v>
      </c>
      <c r="E20" s="10">
        <f>SUM(E21+E23)</f>
        <v>0</v>
      </c>
    </row>
    <row r="21" spans="1:5" ht="23.25" customHeight="1" x14ac:dyDescent="0.25">
      <c r="A21" s="8" t="s">
        <v>17</v>
      </c>
      <c r="B21" s="12" t="s">
        <v>27</v>
      </c>
      <c r="C21" s="13">
        <f>C22</f>
        <v>-650000</v>
      </c>
      <c r="D21" s="13">
        <v>0</v>
      </c>
      <c r="E21" s="13">
        <f>SUM(E22)</f>
        <v>0</v>
      </c>
    </row>
    <row r="22" spans="1:5" ht="39.75" customHeight="1" x14ac:dyDescent="0.25">
      <c r="A22" s="8" t="s">
        <v>12</v>
      </c>
      <c r="B22" s="12" t="s">
        <v>28</v>
      </c>
      <c r="C22" s="13">
        <v>-650000</v>
      </c>
      <c r="D22" s="13">
        <v>0</v>
      </c>
      <c r="E22" s="13">
        <v>0</v>
      </c>
    </row>
    <row r="23" spans="1:5" ht="30" customHeight="1" x14ac:dyDescent="0.25">
      <c r="A23" s="8" t="s">
        <v>13</v>
      </c>
      <c r="B23" s="12" t="s">
        <v>29</v>
      </c>
      <c r="C23" s="13">
        <f>C24</f>
        <v>-292100</v>
      </c>
      <c r="D23" s="13">
        <v>0</v>
      </c>
      <c r="E23" s="13">
        <f>SUM(E24)</f>
        <v>0</v>
      </c>
    </row>
    <row r="24" spans="1:5" ht="40.5" customHeight="1" x14ac:dyDescent="0.25">
      <c r="A24" s="8" t="s">
        <v>14</v>
      </c>
      <c r="B24" s="12" t="s">
        <v>30</v>
      </c>
      <c r="C24" s="13">
        <v>-292100</v>
      </c>
      <c r="D24" s="13">
        <v>0</v>
      </c>
      <c r="E24" s="13">
        <v>0</v>
      </c>
    </row>
    <row r="25" spans="1:5" ht="27" customHeight="1" x14ac:dyDescent="0.25">
      <c r="A25" s="8" t="s">
        <v>15</v>
      </c>
      <c r="B25" s="11" t="s">
        <v>31</v>
      </c>
      <c r="C25" s="16">
        <f>C26</f>
        <v>-8494273.4700000007</v>
      </c>
      <c r="D25" s="16">
        <v>0</v>
      </c>
      <c r="E25" s="16">
        <f>SUM(E26)</f>
        <v>0</v>
      </c>
    </row>
    <row r="26" spans="1:5" ht="51.75" customHeight="1" x14ac:dyDescent="0.25">
      <c r="A26" s="8" t="s">
        <v>16</v>
      </c>
      <c r="B26" s="11" t="s">
        <v>32</v>
      </c>
      <c r="C26" s="16">
        <f>C27+C30+C33</f>
        <v>-8494273.4700000007</v>
      </c>
      <c r="D26" s="16">
        <v>0</v>
      </c>
      <c r="E26" s="16">
        <f>SUM(E27+E30+E33)</f>
        <v>0</v>
      </c>
    </row>
    <row r="27" spans="1:5" ht="43.5" customHeight="1" x14ac:dyDescent="0.25">
      <c r="A27" s="8" t="s">
        <v>54</v>
      </c>
      <c r="B27" s="12" t="s">
        <v>33</v>
      </c>
      <c r="C27" s="16">
        <f>C28</f>
        <v>0</v>
      </c>
      <c r="D27" s="16">
        <v>0</v>
      </c>
      <c r="E27" s="16">
        <f>SUM(E28)</f>
        <v>0</v>
      </c>
    </row>
    <row r="28" spans="1:5" ht="25.5" customHeight="1" x14ac:dyDescent="0.25">
      <c r="A28" s="8" t="s">
        <v>55</v>
      </c>
      <c r="B28" s="12" t="s">
        <v>34</v>
      </c>
      <c r="C28" s="13">
        <f>C29</f>
        <v>0</v>
      </c>
      <c r="D28" s="13">
        <v>0</v>
      </c>
      <c r="E28" s="13">
        <f>SUM(E29)</f>
        <v>0</v>
      </c>
    </row>
    <row r="29" spans="1:5" ht="53.25" customHeight="1" x14ac:dyDescent="0.25">
      <c r="A29" s="8" t="s">
        <v>56</v>
      </c>
      <c r="B29" s="12" t="s">
        <v>57</v>
      </c>
      <c r="C29" s="13">
        <v>0</v>
      </c>
      <c r="D29" s="13">
        <v>0</v>
      </c>
      <c r="E29" s="13">
        <v>0</v>
      </c>
    </row>
    <row r="30" spans="1:5" ht="32.25" customHeight="1" x14ac:dyDescent="0.25">
      <c r="A30" s="8" t="s">
        <v>53</v>
      </c>
      <c r="B30" s="11" t="s">
        <v>35</v>
      </c>
      <c r="C30" s="16">
        <f>C31</f>
        <v>463</v>
      </c>
      <c r="D30" s="16">
        <v>0</v>
      </c>
      <c r="E30" s="16">
        <f>SUM(E31)</f>
        <v>0</v>
      </c>
    </row>
    <row r="31" spans="1:5" ht="53.25" customHeight="1" x14ac:dyDescent="0.25">
      <c r="A31" s="8" t="s">
        <v>52</v>
      </c>
      <c r="B31" s="18" t="s">
        <v>36</v>
      </c>
      <c r="C31" s="13">
        <f>C32</f>
        <v>463</v>
      </c>
      <c r="D31" s="13">
        <v>0</v>
      </c>
      <c r="E31" s="13">
        <f>SUM(E32)</f>
        <v>0</v>
      </c>
    </row>
    <row r="32" spans="1:5" ht="51.75" customHeight="1" x14ac:dyDescent="0.25">
      <c r="A32" s="8" t="s">
        <v>51</v>
      </c>
      <c r="B32" s="18" t="s">
        <v>37</v>
      </c>
      <c r="C32" s="13">
        <v>463</v>
      </c>
      <c r="D32" s="13">
        <v>0</v>
      </c>
      <c r="E32" s="13">
        <v>0</v>
      </c>
    </row>
    <row r="33" spans="1:5" ht="26.25" customHeight="1" x14ac:dyDescent="0.25">
      <c r="A33" s="8" t="s">
        <v>50</v>
      </c>
      <c r="B33" s="11" t="s">
        <v>38</v>
      </c>
      <c r="C33" s="10">
        <f>C34</f>
        <v>-8494736.4700000007</v>
      </c>
      <c r="D33" s="10">
        <v>0</v>
      </c>
      <c r="E33" s="10">
        <f>SUM(E34)</f>
        <v>0</v>
      </c>
    </row>
    <row r="34" spans="1:5" ht="69" customHeight="1" x14ac:dyDescent="0.25">
      <c r="A34" s="8" t="s">
        <v>49</v>
      </c>
      <c r="B34" s="19" t="s">
        <v>39</v>
      </c>
      <c r="C34" s="10">
        <f>C35</f>
        <v>-8494736.4700000007</v>
      </c>
      <c r="D34" s="10">
        <v>0</v>
      </c>
      <c r="E34" s="10">
        <v>0</v>
      </c>
    </row>
    <row r="35" spans="1:5" ht="76.5" customHeight="1" x14ac:dyDescent="0.25">
      <c r="A35" s="8" t="s">
        <v>48</v>
      </c>
      <c r="B35" s="19" t="s">
        <v>40</v>
      </c>
      <c r="C35" s="17">
        <v>-8494736.4700000007</v>
      </c>
      <c r="D35" s="17">
        <v>0</v>
      </c>
      <c r="E35" s="17">
        <v>0</v>
      </c>
    </row>
    <row r="36" spans="1:5" ht="18.75" x14ac:dyDescent="0.3">
      <c r="A36" s="24"/>
      <c r="B36" s="3" t="s">
        <v>41</v>
      </c>
      <c r="C36" s="4">
        <f>C25+C8</f>
        <v>-8880373.4700000007</v>
      </c>
      <c r="D36" s="4">
        <f>D25+D8</f>
        <v>0</v>
      </c>
      <c r="E36" s="4">
        <f>E25+E8</f>
        <v>0</v>
      </c>
    </row>
    <row r="37" spans="1:5" ht="18.75" x14ac:dyDescent="0.3">
      <c r="A37" s="25"/>
      <c r="B37" s="25"/>
      <c r="C37" s="25"/>
      <c r="D37" s="25"/>
      <c r="E37" s="25"/>
    </row>
  </sheetData>
  <mergeCells count="5">
    <mergeCell ref="C1:E1"/>
    <mergeCell ref="C2:E2"/>
    <mergeCell ref="A5:E5"/>
    <mergeCell ref="B3:E3"/>
    <mergeCell ref="B4:E4"/>
  </mergeCells>
  <pageMargins left="0.70866141732283472" right="0.70866141732283472" top="0.36" bottom="0.2" header="0.31496062992125984" footer="0.31496062992125984"/>
  <pageSetup paperSize="9" scale="61" fitToHeight="0" orientation="portrait" horizontalDpi="180" verticalDpi="180" r:id="rId1"/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2025-01-10T11:56:57Z</dcterms:modified>
</cp:coreProperties>
</file>